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20" windowWidth="15480" windowHeight="7965"/>
  </bookViews>
  <sheets>
    <sheet name="Caudal Emitido" sheetId="5" r:id="rId1"/>
  </sheets>
  <definedNames>
    <definedName name="_xlnm.Print_Area" localSheetId="0">'Caudal Emitido'!$A$1:$K$14</definedName>
  </definedNames>
  <calcPr calcId="144525"/>
</workbook>
</file>

<file path=xl/calcChain.xml><?xml version="1.0" encoding="utf-8"?>
<calcChain xmlns="http://schemas.openxmlformats.org/spreadsheetml/2006/main">
  <c r="O13" i="5" l="1"/>
  <c r="O12" i="5"/>
  <c r="O11" i="5"/>
  <c r="O10" i="5"/>
  <c r="O9" i="5"/>
  <c r="O8" i="5"/>
  <c r="B8" i="5"/>
  <c r="B9" i="5" s="1"/>
  <c r="B10" i="5" s="1"/>
  <c r="B11" i="5" s="1"/>
  <c r="B12" i="5" s="1"/>
  <c r="B13" i="5" s="1"/>
  <c r="O7" i="5"/>
  <c r="O6" i="5"/>
</calcChain>
</file>

<file path=xl/sharedStrings.xml><?xml version="1.0" encoding="utf-8"?>
<sst xmlns="http://schemas.openxmlformats.org/spreadsheetml/2006/main" count="41" uniqueCount="18">
  <si>
    <t>CAUDAL EMITIDO POR EMISARIO FINAL PLANTA TRATAMIENTO RILES</t>
  </si>
  <si>
    <t>Año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</si>
  <si>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</si>
  <si>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</si>
  <si>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</si>
  <si>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</si>
  <si>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</si>
  <si>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</si>
  <si>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</si>
  <si>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</si>
  <si>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</si>
  <si>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</si>
  <si>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</si>
  <si>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</si>
  <si>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(m3)</t>
  </si>
  <si>
    <t>s/i</t>
  </si>
  <si>
    <t>* La Planta de tratamiento comenzó su puesta en marcha durante el año 2006</t>
  </si>
  <si>
    <t>2005*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</si>
</sst>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17" fontId="0" fillId="0" borderId="0" xfId="0" applyNumberForma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3" fontId="0" fillId="0" borderId="11" xfId="0" applyNumberForma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13" xfId="0" applyNumberFormat="1" applyBorder="1" applyAlignment="1">
      <alignment horizontal="center"/>
    </xf>
    <xf numFmtId="3" fontId="0" fillId="0" borderId="14" xfId="0" applyNumberForma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0" fontId="0" fillId="0" borderId="0" xfId="0" applyBorder="1"/>
    <xf numFmtId="3" fontId="0" fillId="0" borderId="0" xfId="0" applyNumberFormat="1" applyBorder="1" applyAlignment="1">
      <alignment horizontal="center"/>
    </xf>
    <xf numFmtId="17" fontId="0" fillId="0" borderId="16" xfId="0" applyNumberFormat="1" applyBorder="1" applyAlignment="1"/>
    <xf numFmtId="0" fontId="2" fillId="2" borderId="8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tabSelected="1" zoomScaleNormal="100" workbookViewId="0">
      <selection activeCell="E6" sqref="E6"/>
    </sheetView>
  </sheetViews>
  <sheetFormatPr baseColWidth="10" defaultRowHeight="15" x14ac:dyDescent="0.25"/>
  <cols>
    <col min="1" max="1" width="1.7109375" customWidth="1"/>
    <col min="2" max="2" width="12.28515625" customWidth="1"/>
    <col min="3" max="9" width="11.5703125" style="3"/>
    <col min="10" max="10" width="11.5703125" style="2"/>
    <col min="11" max="11" width="12" customWidth="1"/>
  </cols>
  <sheetData>
    <row r="1" spans="1:15" ht="15.75" thickBot="1" x14ac:dyDescent="0.3"/>
    <row r="2" spans="1:15" ht="15.75" thickBot="1" x14ac:dyDescent="0.3">
      <c r="B2" s="21" t="s">
        <v>0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3"/>
    </row>
    <row r="3" spans="1:15" x14ac:dyDescent="0.25">
      <c r="A3" s="1"/>
      <c r="B3" s="5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7" t="s">
        <v>13</v>
      </c>
      <c r="O3" s="8" t="s">
        <v>14</v>
      </c>
    </row>
    <row r="4" spans="1:15" x14ac:dyDescent="0.25">
      <c r="A4" s="1"/>
      <c r="B4" s="11" t="s">
        <v>17</v>
      </c>
      <c r="C4" s="9" t="s">
        <v>15</v>
      </c>
      <c r="D4" s="9" t="s">
        <v>15</v>
      </c>
      <c r="E4" s="9" t="s">
        <v>15</v>
      </c>
      <c r="F4" s="9" t="s">
        <v>15</v>
      </c>
      <c r="G4" s="9" t="s">
        <v>15</v>
      </c>
      <c r="H4" s="9" t="s">
        <v>15</v>
      </c>
      <c r="I4" s="9" t="s">
        <v>15</v>
      </c>
      <c r="J4" s="9" t="s">
        <v>15</v>
      </c>
      <c r="K4" s="9" t="s">
        <v>15</v>
      </c>
      <c r="L4" s="9" t="s">
        <v>15</v>
      </c>
      <c r="M4" s="9" t="s">
        <v>15</v>
      </c>
      <c r="N4" s="9" t="s">
        <v>15</v>
      </c>
      <c r="O4" s="10"/>
    </row>
    <row r="5" spans="1:15" x14ac:dyDescent="0.25">
      <c r="A5" s="1"/>
      <c r="B5" s="11">
        <v>2006</v>
      </c>
      <c r="C5" s="9" t="s">
        <v>15</v>
      </c>
      <c r="D5" s="9" t="s">
        <v>15</v>
      </c>
      <c r="E5" s="9" t="s">
        <v>15</v>
      </c>
      <c r="F5" s="9" t="s">
        <v>15</v>
      </c>
      <c r="G5" s="9" t="s">
        <v>15</v>
      </c>
      <c r="H5" s="9" t="s">
        <v>15</v>
      </c>
      <c r="I5" s="9" t="s">
        <v>15</v>
      </c>
      <c r="J5" s="9" t="s">
        <v>15</v>
      </c>
      <c r="K5" s="9" t="s">
        <v>15</v>
      </c>
      <c r="L5" s="9" t="s">
        <v>15</v>
      </c>
      <c r="M5" s="9" t="s">
        <v>15</v>
      </c>
      <c r="N5" s="9" t="s">
        <v>15</v>
      </c>
      <c r="O5" s="10"/>
    </row>
    <row r="6" spans="1:15" x14ac:dyDescent="0.25">
      <c r="A6" s="1"/>
      <c r="B6" s="11">
        <v>2007</v>
      </c>
      <c r="C6" s="4">
        <v>32331</v>
      </c>
      <c r="D6" s="4">
        <v>17319</v>
      </c>
      <c r="E6" s="4">
        <v>34622</v>
      </c>
      <c r="F6" s="4">
        <v>42225</v>
      </c>
      <c r="G6" s="4">
        <v>42802</v>
      </c>
      <c r="H6" s="4">
        <v>38144</v>
      </c>
      <c r="I6" s="4">
        <v>46965</v>
      </c>
      <c r="J6" s="4">
        <v>44592</v>
      </c>
      <c r="K6" s="4">
        <v>39018</v>
      </c>
      <c r="L6" s="4">
        <v>39398</v>
      </c>
      <c r="M6" s="4">
        <v>41202</v>
      </c>
      <c r="N6" s="12">
        <v>41450</v>
      </c>
      <c r="O6" s="13">
        <f t="shared" ref="O6:O13" si="0">SUM(C6:N6)</f>
        <v>460068</v>
      </c>
    </row>
    <row r="7" spans="1:15" x14ac:dyDescent="0.25">
      <c r="A7" s="1"/>
      <c r="B7" s="11">
        <v>2008</v>
      </c>
      <c r="C7" s="4">
        <v>38260</v>
      </c>
      <c r="D7" s="4">
        <v>30060</v>
      </c>
      <c r="E7" s="4">
        <v>28588</v>
      </c>
      <c r="F7" s="4">
        <v>34052</v>
      </c>
      <c r="G7" s="4">
        <v>41584</v>
      </c>
      <c r="H7" s="4">
        <v>42360</v>
      </c>
      <c r="I7" s="4">
        <v>50429</v>
      </c>
      <c r="J7" s="4">
        <v>48106</v>
      </c>
      <c r="K7" s="4">
        <v>41488</v>
      </c>
      <c r="L7" s="4">
        <v>38907</v>
      </c>
      <c r="M7" s="4">
        <v>36056</v>
      </c>
      <c r="N7" s="12">
        <v>39454</v>
      </c>
      <c r="O7" s="13">
        <f t="shared" si="0"/>
        <v>469344</v>
      </c>
    </row>
    <row r="8" spans="1:15" x14ac:dyDescent="0.25">
      <c r="A8" s="1"/>
      <c r="B8" s="11">
        <f>B7+1</f>
        <v>2009</v>
      </c>
      <c r="C8" s="4">
        <v>40081</v>
      </c>
      <c r="D8" s="4">
        <v>36819</v>
      </c>
      <c r="E8" s="4">
        <v>30303</v>
      </c>
      <c r="F8" s="4">
        <v>39017</v>
      </c>
      <c r="G8" s="4">
        <v>37898</v>
      </c>
      <c r="H8" s="4">
        <v>40688</v>
      </c>
      <c r="I8" s="4">
        <v>44852</v>
      </c>
      <c r="J8" s="4">
        <v>34040</v>
      </c>
      <c r="K8" s="4">
        <v>32640</v>
      </c>
      <c r="L8" s="4">
        <v>32687</v>
      </c>
      <c r="M8" s="4">
        <v>31450</v>
      </c>
      <c r="N8" s="12">
        <v>31515</v>
      </c>
      <c r="O8" s="13">
        <f t="shared" si="0"/>
        <v>431990</v>
      </c>
    </row>
    <row r="9" spans="1:15" x14ac:dyDescent="0.25">
      <c r="A9" s="1"/>
      <c r="B9" s="11">
        <f t="shared" ref="B9:B13" si="1">B8+1</f>
        <v>2010</v>
      </c>
      <c r="C9" s="4">
        <v>33663</v>
      </c>
      <c r="D9" s="4">
        <v>25203</v>
      </c>
      <c r="E9" s="4">
        <v>20567</v>
      </c>
      <c r="F9" s="4">
        <v>31071</v>
      </c>
      <c r="G9" s="4">
        <v>37426</v>
      </c>
      <c r="H9" s="4">
        <v>37338</v>
      </c>
      <c r="I9" s="4">
        <v>31965</v>
      </c>
      <c r="J9" s="4">
        <v>33901</v>
      </c>
      <c r="K9" s="4">
        <v>32439</v>
      </c>
      <c r="L9" s="4">
        <v>34494</v>
      </c>
      <c r="M9" s="4">
        <v>30656</v>
      </c>
      <c r="N9" s="12">
        <v>34374</v>
      </c>
      <c r="O9" s="13">
        <f t="shared" si="0"/>
        <v>383097</v>
      </c>
    </row>
    <row r="10" spans="1:15" x14ac:dyDescent="0.25">
      <c r="A10" s="1"/>
      <c r="B10" s="11">
        <f t="shared" si="1"/>
        <v>2011</v>
      </c>
      <c r="C10" s="4">
        <v>35374</v>
      </c>
      <c r="D10" s="4">
        <v>30153</v>
      </c>
      <c r="E10" s="4">
        <v>24545</v>
      </c>
      <c r="F10" s="4">
        <v>34053</v>
      </c>
      <c r="G10" s="4">
        <v>35576</v>
      </c>
      <c r="H10" s="4">
        <v>32201</v>
      </c>
      <c r="I10" s="4">
        <v>33525</v>
      </c>
      <c r="J10" s="4">
        <v>34281</v>
      </c>
      <c r="K10" s="4">
        <v>33359</v>
      </c>
      <c r="L10" s="4">
        <v>31966</v>
      </c>
      <c r="M10" s="4">
        <v>28391</v>
      </c>
      <c r="N10" s="12">
        <v>32493</v>
      </c>
      <c r="O10" s="13">
        <f t="shared" si="0"/>
        <v>385917</v>
      </c>
    </row>
    <row r="11" spans="1:15" x14ac:dyDescent="0.25">
      <c r="A11" s="1"/>
      <c r="B11" s="11">
        <f t="shared" si="1"/>
        <v>2012</v>
      </c>
      <c r="C11" s="4">
        <v>31730</v>
      </c>
      <c r="D11" s="4">
        <v>23618</v>
      </c>
      <c r="E11" s="4">
        <v>21956</v>
      </c>
      <c r="F11" s="4">
        <v>28971</v>
      </c>
      <c r="G11" s="4">
        <v>32299</v>
      </c>
      <c r="H11" s="4">
        <v>34414</v>
      </c>
      <c r="I11" s="4">
        <v>31399</v>
      </c>
      <c r="J11" s="4">
        <v>30530</v>
      </c>
      <c r="K11" s="4">
        <v>28392</v>
      </c>
      <c r="L11" s="4">
        <v>30616</v>
      </c>
      <c r="M11" s="4">
        <v>26877</v>
      </c>
      <c r="N11" s="12">
        <v>30658</v>
      </c>
      <c r="O11" s="13">
        <f t="shared" si="0"/>
        <v>351460</v>
      </c>
    </row>
    <row r="12" spans="1:15" x14ac:dyDescent="0.25">
      <c r="A12" s="1"/>
      <c r="B12" s="11">
        <f t="shared" si="1"/>
        <v>2013</v>
      </c>
      <c r="C12" s="4">
        <v>30301</v>
      </c>
      <c r="D12" s="4">
        <v>27236</v>
      </c>
      <c r="E12" s="4">
        <v>20845</v>
      </c>
      <c r="F12" s="4">
        <v>30507</v>
      </c>
      <c r="G12" s="4">
        <v>33476</v>
      </c>
      <c r="H12" s="4">
        <v>30943</v>
      </c>
      <c r="I12" s="4">
        <v>32618</v>
      </c>
      <c r="J12" s="4">
        <v>33631</v>
      </c>
      <c r="K12" s="4">
        <v>30332</v>
      </c>
      <c r="L12" s="4">
        <v>31483</v>
      </c>
      <c r="M12" s="4">
        <v>29777</v>
      </c>
      <c r="N12" s="12">
        <v>29745</v>
      </c>
      <c r="O12" s="13">
        <f t="shared" si="0"/>
        <v>360894</v>
      </c>
    </row>
    <row r="13" spans="1:15" ht="15.75" thickBot="1" x14ac:dyDescent="0.3">
      <c r="A13" s="1"/>
      <c r="B13" s="14">
        <f t="shared" si="1"/>
        <v>2014</v>
      </c>
      <c r="C13" s="15">
        <v>30818</v>
      </c>
      <c r="D13" s="15">
        <v>29221</v>
      </c>
      <c r="E13" s="15">
        <v>22904</v>
      </c>
      <c r="F13" s="15">
        <v>30780</v>
      </c>
      <c r="G13" s="15">
        <v>30276</v>
      </c>
      <c r="H13" s="15">
        <v>33978</v>
      </c>
      <c r="I13" s="15">
        <v>30606</v>
      </c>
      <c r="J13" s="15">
        <v>30103</v>
      </c>
      <c r="K13" s="15">
        <v>32272</v>
      </c>
      <c r="L13" s="15">
        <v>29191</v>
      </c>
      <c r="M13" s="15">
        <v>29978</v>
      </c>
      <c r="N13" s="16">
        <v>29191</v>
      </c>
      <c r="O13" s="17">
        <f t="shared" si="0"/>
        <v>359318</v>
      </c>
    </row>
    <row r="14" spans="1:15" ht="16.5" customHeight="1" x14ac:dyDescent="0.25">
      <c r="A14" s="1"/>
      <c r="B14" s="20" t="s">
        <v>16</v>
      </c>
      <c r="C14" s="20"/>
      <c r="D14" s="20"/>
      <c r="E14" s="20"/>
      <c r="F14" s="19"/>
      <c r="G14" s="19"/>
      <c r="H14" s="19"/>
      <c r="I14" s="19"/>
      <c r="J14" s="19"/>
      <c r="K14" s="18"/>
      <c r="L14" s="19"/>
    </row>
  </sheetData>
  <mergeCells count="1">
    <mergeCell ref="B2:O2"/>
  </mergeCells>
  <pageMargins left="0.7" right="0.7" top="0.75" bottom="0.75" header="0.3" footer="0.3"/>
  <pageSetup scale="78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Caudal Emitido</vt:lpstr>
      <vt:lpstr>'Caudal Emitido'!Área_de_impresión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</dc:creator>
  <cp:lastModifiedBy>Pantoja Camus Marcela (Codelco-Ventanas)</cp:lastModifiedBy>
  <cp:lastPrinted>2014-12-17T18:19:31Z</cp:lastPrinted>
  <dcterms:created xsi:type="dcterms:W3CDTF">2013-07-23T18:13:01Z</dcterms:created>
  <dcterms:modified xsi:type="dcterms:W3CDTF">2015-12-22T22:55:14Z</dcterms:modified>
</cp:coreProperties>
</file>